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29" i="1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comments1.xml><?xml version="1.0" encoding="utf-8"?>
<comments xmlns="http://schemas.openxmlformats.org/spreadsheetml/2006/main">
  <authors>
    <author>user</author>
    <author>tuyen</author>
  </authors>
  <commentList>
    <comment ref="H17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dieu chuyen 1 cai sang VP Dang uy ngay 02 thang 7 năm 2014</t>
        </r>
      </text>
    </comment>
    <comment ref="B22" authorId="1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qua kđ-đbcl</t>
        </r>
      </text>
    </comment>
  </commentList>
</comments>
</file>

<file path=xl/sharedStrings.xml><?xml version="1.0" encoding="utf-8"?>
<sst xmlns="http://schemas.openxmlformats.org/spreadsheetml/2006/main" count="130" uniqueCount="71">
  <si>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</si>
  <si>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</si>
  <si>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</si>
  <si>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</si>
  <si>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</si>
  <si>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</si>
  <si>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</si>
  <si>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</si>
  <si>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</si>
  <si>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</si>
  <si>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</si>
  <si>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</si>
  <si>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</si>
  <si>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</si>
  <si>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</si>
  <si>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</si>
  <si>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</si>
  <si>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</si>
  <si>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</si>
  <si>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</si>
  <si>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</si>
  <si>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</si>
  <si>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</si>
  <si>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</si>
  <si>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</si>
  <si>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</si>
  <si>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</si>
  <si>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0010544</t>
  </si>
  <si>
    <t>Cái</t>
  </si>
  <si>
    <t>Ghế tựa gỗ kiểu</t>
  </si>
  <si>
    <t>Tủ sắt hồ sơ 2 cánh</t>
  </si>
  <si>
    <t>Bàn gỗ làm việc</t>
  </si>
  <si>
    <t>Quạt trần</t>
  </si>
  <si>
    <t>Bàn làm việc có kiếng</t>
  </si>
  <si>
    <t>Ngày       tháng       năm  2014</t>
  </si>
  <si>
    <t>Nguyên giá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</si>
  <si>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</si>
  <si>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</si>
  <si>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</si>
  <si>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</si>
  <si>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</si>
  <si>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</si>
  <si>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</si>
  <si>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</si>
  <si>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</si>
  <si>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</si>
  <si>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</si>
  <si>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</si>
  <si>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Phòng Kế hoạch -Tài chính</t>
  </si>
  <si>
    <t xml:space="preserve">Đồng hồ treo tường </t>
  </si>
  <si>
    <t>TRƯỞNG   PHÒNG</t>
  </si>
  <si>
    <t>0010494</t>
  </si>
  <si>
    <t>Kế toán</t>
  </si>
  <si>
    <t>Bàn vi tính</t>
  </si>
  <si>
    <t>Két sắt</t>
  </si>
  <si>
    <t>0010850</t>
  </si>
  <si>
    <t>Quạt hút gió</t>
  </si>
  <si>
    <t>0010869</t>
  </si>
  <si>
    <t>Tủ sắt đứng 2 cánh</t>
  </si>
  <si>
    <t>Bảng mica trắng</t>
  </si>
  <si>
    <t>Máy điện thoại</t>
  </si>
  <si>
    <t>Tủ sắt đứng 2cánh (hồ sơ)</t>
  </si>
  <si>
    <t>Tủ sắt cửa 2 cánh</t>
  </si>
  <si>
    <t xml:space="preserve">Kệ gỗ </t>
  </si>
  <si>
    <t>HC5001861</t>
  </si>
  <si>
    <t>Tủ sắt HS 2 cánh</t>
  </si>
  <si>
    <t>HC5001944</t>
  </si>
  <si>
    <t>HC5001954</t>
  </si>
  <si>
    <t>HC5002000</t>
  </si>
  <si>
    <t>Tủ sắt</t>
  </si>
  <si>
    <t>HC2013034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</si>
</sst>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/>
    <xf numFmtId="0" fontId="1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0" borderId="8" xfId="0" quotePrefix="1" applyFont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7" workbookViewId="0">
      <selection activeCell="H22" sqref="H22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2" t="s">
        <v>0</v>
      </c>
      <c r="B1" s="52"/>
      <c r="C1" s="52"/>
      <c r="D1" s="52"/>
      <c r="E1" s="52"/>
      <c r="F1" s="52"/>
      <c r="G1" s="1"/>
      <c r="H1" s="53" t="s">
        <v>1</v>
      </c>
      <c r="I1" s="53"/>
      <c r="J1" s="53"/>
      <c r="K1" s="53"/>
      <c r="L1" s="53"/>
    </row>
    <row r="2" spans="1:12" ht="16.5">
      <c r="A2" s="53" t="s">
        <v>2</v>
      </c>
      <c r="B2" s="53"/>
      <c r="C2" s="53"/>
      <c r="D2" s="53"/>
      <c r="E2" s="53"/>
      <c r="F2" s="53"/>
      <c r="G2" s="1"/>
      <c r="H2" s="53" t="s">
        <v>3</v>
      </c>
      <c r="I2" s="53"/>
      <c r="J2" s="53"/>
      <c r="K2" s="53"/>
      <c r="L2" s="5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6.5">
      <c r="A5" s="1"/>
      <c r="B5" s="1"/>
      <c r="C5" s="53" t="s">
        <v>48</v>
      </c>
      <c r="D5" s="53"/>
      <c r="E5" s="53"/>
      <c r="F5" s="53"/>
      <c r="G5" s="53"/>
      <c r="H5" s="53"/>
      <c r="I5" s="53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57" t="s">
        <v>5</v>
      </c>
      <c r="B7" s="57" t="s">
        <v>6</v>
      </c>
      <c r="C7" s="57" t="s">
        <v>7</v>
      </c>
      <c r="D7" s="60" t="s">
        <v>8</v>
      </c>
      <c r="E7" s="60" t="s">
        <v>9</v>
      </c>
      <c r="F7" s="54" t="s">
        <v>10</v>
      </c>
      <c r="G7" s="57" t="s">
        <v>11</v>
      </c>
      <c r="H7" s="45" t="s">
        <v>12</v>
      </c>
      <c r="I7" s="46"/>
      <c r="J7" s="45" t="s">
        <v>13</v>
      </c>
      <c r="K7" s="46"/>
      <c r="L7" s="49" t="s">
        <v>14</v>
      </c>
    </row>
    <row r="8" spans="1:12">
      <c r="A8" s="58"/>
      <c r="B8" s="58"/>
      <c r="C8" s="58"/>
      <c r="D8" s="61"/>
      <c r="E8" s="61"/>
      <c r="F8" s="55"/>
      <c r="G8" s="58"/>
      <c r="H8" s="47"/>
      <c r="I8" s="48"/>
      <c r="J8" s="47"/>
      <c r="K8" s="48"/>
      <c r="L8" s="50"/>
    </row>
    <row r="9" spans="1:12">
      <c r="A9" s="59"/>
      <c r="B9" s="59"/>
      <c r="C9" s="59"/>
      <c r="D9" s="62"/>
      <c r="E9" s="62"/>
      <c r="F9" s="56"/>
      <c r="G9" s="59"/>
      <c r="H9" s="2" t="s">
        <v>15</v>
      </c>
      <c r="I9" s="3" t="s">
        <v>16</v>
      </c>
      <c r="J9" s="2" t="s">
        <v>15</v>
      </c>
      <c r="K9" s="3" t="s">
        <v>16</v>
      </c>
      <c r="L9" s="51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42" t="s">
        <v>30</v>
      </c>
      <c r="C11" s="9" t="s">
        <v>51</v>
      </c>
      <c r="D11" s="10">
        <v>1997</v>
      </c>
      <c r="E11" s="10" t="s">
        <v>52</v>
      </c>
      <c r="F11" s="11" t="s">
        <v>28</v>
      </c>
      <c r="G11" s="12">
        <v>3800000</v>
      </c>
      <c r="H11" s="11">
        <v>1</v>
      </c>
      <c r="I11" s="12">
        <f>G11*H11</f>
        <v>3800000</v>
      </c>
      <c r="J11" s="11">
        <v>1</v>
      </c>
      <c r="K11" s="12">
        <f>J11*G11</f>
        <v>3800000</v>
      </c>
      <c r="L11" s="11"/>
    </row>
    <row r="12" spans="1:12">
      <c r="A12" s="7">
        <v>2</v>
      </c>
      <c r="B12" s="42" t="s">
        <v>53</v>
      </c>
      <c r="C12" s="9" t="s">
        <v>27</v>
      </c>
      <c r="D12" s="10">
        <v>1996</v>
      </c>
      <c r="E12" s="10" t="s">
        <v>52</v>
      </c>
      <c r="F12" s="11" t="s">
        <v>28</v>
      </c>
      <c r="G12" s="12">
        <v>998000</v>
      </c>
      <c r="H12" s="11">
        <v>2</v>
      </c>
      <c r="I12" s="12">
        <f>G12*H12</f>
        <v>1996000</v>
      </c>
      <c r="J12" s="11">
        <v>2</v>
      </c>
      <c r="K12" s="12">
        <f>J12*G12</f>
        <v>1996000</v>
      </c>
      <c r="L12" s="11"/>
    </row>
    <row r="13" spans="1:12">
      <c r="A13" s="7">
        <v>3</v>
      </c>
      <c r="B13" s="42" t="s">
        <v>54</v>
      </c>
      <c r="C13" s="9" t="s">
        <v>55</v>
      </c>
      <c r="D13" s="10"/>
      <c r="E13" s="10" t="s">
        <v>52</v>
      </c>
      <c r="F13" s="11" t="s">
        <v>28</v>
      </c>
      <c r="G13" s="12">
        <v>3000000</v>
      </c>
      <c r="H13" s="11">
        <v>1</v>
      </c>
      <c r="I13" s="12">
        <f>G13*H13</f>
        <v>3000000</v>
      </c>
      <c r="J13" s="11">
        <v>1</v>
      </c>
      <c r="K13" s="12">
        <f t="shared" ref="K13:K29" si="0">J13*G13</f>
        <v>3000000</v>
      </c>
      <c r="L13" s="11"/>
    </row>
    <row r="14" spans="1:12">
      <c r="A14" s="7">
        <v>4</v>
      </c>
      <c r="B14" s="42" t="s">
        <v>56</v>
      </c>
      <c r="C14" s="9" t="s">
        <v>57</v>
      </c>
      <c r="D14" s="10"/>
      <c r="E14" s="10" t="s">
        <v>52</v>
      </c>
      <c r="F14" s="11" t="s">
        <v>28</v>
      </c>
      <c r="G14" s="12">
        <v>160000</v>
      </c>
      <c r="H14" s="11">
        <v>2</v>
      </c>
      <c r="I14" s="12">
        <f t="shared" ref="I14:I29" si="1">G14*H14</f>
        <v>320000</v>
      </c>
      <c r="J14" s="11">
        <v>2</v>
      </c>
      <c r="K14" s="12">
        <f t="shared" si="0"/>
        <v>320000</v>
      </c>
      <c r="L14" s="11"/>
    </row>
    <row r="15" spans="1:12">
      <c r="A15" s="7">
        <v>5</v>
      </c>
      <c r="B15" s="42" t="s">
        <v>29</v>
      </c>
      <c r="C15" s="13">
        <v>5000637</v>
      </c>
      <c r="D15" s="10"/>
      <c r="E15" s="10" t="s">
        <v>52</v>
      </c>
      <c r="F15" s="11" t="s">
        <v>28</v>
      </c>
      <c r="G15" s="12">
        <v>348700</v>
      </c>
      <c r="H15" s="11">
        <v>17</v>
      </c>
      <c r="I15" s="12">
        <f t="shared" si="1"/>
        <v>5927900</v>
      </c>
      <c r="J15" s="11">
        <v>17</v>
      </c>
      <c r="K15" s="12">
        <f t="shared" si="0"/>
        <v>5927900</v>
      </c>
      <c r="L15" s="11"/>
    </row>
    <row r="16" spans="1:12">
      <c r="A16" s="7">
        <v>6</v>
      </c>
      <c r="B16" s="42" t="s">
        <v>46</v>
      </c>
      <c r="C16" s="13">
        <v>5000676</v>
      </c>
      <c r="D16" s="10">
        <v>1999</v>
      </c>
      <c r="E16" s="10" t="s">
        <v>52</v>
      </c>
      <c r="F16" s="11" t="s">
        <v>28</v>
      </c>
      <c r="G16" s="12">
        <v>148000</v>
      </c>
      <c r="H16" s="11">
        <v>1</v>
      </c>
      <c r="I16" s="12">
        <f t="shared" si="1"/>
        <v>148000</v>
      </c>
      <c r="J16" s="11">
        <v>1</v>
      </c>
      <c r="K16" s="12">
        <f t="shared" si="0"/>
        <v>148000</v>
      </c>
      <c r="L16" s="11"/>
    </row>
    <row r="17" spans="1:12">
      <c r="A17" s="7">
        <v>7</v>
      </c>
      <c r="B17" s="42" t="s">
        <v>58</v>
      </c>
      <c r="C17" s="13">
        <v>5000687</v>
      </c>
      <c r="D17" s="10">
        <v>1999</v>
      </c>
      <c r="E17" s="10" t="s">
        <v>52</v>
      </c>
      <c r="F17" s="11" t="s">
        <v>28</v>
      </c>
      <c r="G17" s="12">
        <v>900000</v>
      </c>
      <c r="H17" s="11">
        <v>3</v>
      </c>
      <c r="I17" s="12">
        <f t="shared" si="1"/>
        <v>2700000</v>
      </c>
      <c r="J17" s="11">
        <v>3</v>
      </c>
      <c r="K17" s="12">
        <f t="shared" si="0"/>
        <v>2700000</v>
      </c>
      <c r="L17" s="43"/>
    </row>
    <row r="18" spans="1:12">
      <c r="A18" s="7">
        <v>8</v>
      </c>
      <c r="B18" s="42" t="s">
        <v>59</v>
      </c>
      <c r="C18" s="13">
        <v>5000730</v>
      </c>
      <c r="D18" s="10">
        <v>2000</v>
      </c>
      <c r="E18" s="10" t="s">
        <v>52</v>
      </c>
      <c r="F18" s="11" t="s">
        <v>28</v>
      </c>
      <c r="G18" s="12">
        <v>825000</v>
      </c>
      <c r="H18" s="11">
        <v>1</v>
      </c>
      <c r="I18" s="12">
        <f t="shared" si="1"/>
        <v>825000</v>
      </c>
      <c r="J18" s="11">
        <v>1</v>
      </c>
      <c r="K18" s="12">
        <f t="shared" si="0"/>
        <v>825000</v>
      </c>
      <c r="L18" s="11"/>
    </row>
    <row r="19" spans="1:12">
      <c r="A19" s="7">
        <v>9</v>
      </c>
      <c r="B19" s="42" t="s">
        <v>30</v>
      </c>
      <c r="C19" s="13">
        <v>5000885</v>
      </c>
      <c r="D19" s="10">
        <v>2001</v>
      </c>
      <c r="E19" s="10" t="s">
        <v>52</v>
      </c>
      <c r="F19" s="11" t="s">
        <v>28</v>
      </c>
      <c r="G19" s="12">
        <v>949699</v>
      </c>
      <c r="H19" s="11">
        <v>2</v>
      </c>
      <c r="I19" s="12">
        <f t="shared" si="1"/>
        <v>1899398</v>
      </c>
      <c r="J19" s="11">
        <v>2</v>
      </c>
      <c r="K19" s="12">
        <f t="shared" si="0"/>
        <v>1899398</v>
      </c>
      <c r="L19" s="11"/>
    </row>
    <row r="20" spans="1:12">
      <c r="A20" s="7">
        <v>10</v>
      </c>
      <c r="B20" s="42" t="s">
        <v>60</v>
      </c>
      <c r="C20" s="13">
        <v>5000908</v>
      </c>
      <c r="D20" s="10">
        <v>2001</v>
      </c>
      <c r="E20" s="10" t="s">
        <v>52</v>
      </c>
      <c r="F20" s="11" t="s">
        <v>28</v>
      </c>
      <c r="G20" s="12">
        <v>285000</v>
      </c>
      <c r="H20" s="11">
        <v>2</v>
      </c>
      <c r="I20" s="12">
        <f t="shared" si="1"/>
        <v>570000</v>
      </c>
      <c r="J20" s="11">
        <v>2</v>
      </c>
      <c r="K20" s="12">
        <f t="shared" si="0"/>
        <v>570000</v>
      </c>
      <c r="L20" s="11"/>
    </row>
    <row r="21" spans="1:12">
      <c r="A21" s="7">
        <v>11</v>
      </c>
      <c r="B21" s="8" t="s">
        <v>61</v>
      </c>
      <c r="C21" s="13">
        <v>5001038</v>
      </c>
      <c r="D21" s="10">
        <v>2003</v>
      </c>
      <c r="E21" s="10" t="s">
        <v>52</v>
      </c>
      <c r="F21" s="11" t="s">
        <v>28</v>
      </c>
      <c r="G21" s="12">
        <v>1100000</v>
      </c>
      <c r="H21" s="11">
        <v>1</v>
      </c>
      <c r="I21" s="12">
        <f t="shared" si="1"/>
        <v>1100000</v>
      </c>
      <c r="J21" s="11">
        <v>1</v>
      </c>
      <c r="K21" s="12">
        <f t="shared" si="0"/>
        <v>1100000</v>
      </c>
      <c r="L21" s="11"/>
    </row>
    <row r="22" spans="1:12">
      <c r="A22" s="7">
        <v>12</v>
      </c>
      <c r="B22" s="42" t="s">
        <v>31</v>
      </c>
      <c r="C22" s="13">
        <v>5001535</v>
      </c>
      <c r="D22" s="10">
        <v>2007</v>
      </c>
      <c r="E22" s="10" t="s">
        <v>52</v>
      </c>
      <c r="F22" s="11" t="s">
        <v>28</v>
      </c>
      <c r="G22" s="12">
        <v>1500000</v>
      </c>
      <c r="H22" s="11">
        <v>5</v>
      </c>
      <c r="I22" s="12">
        <f t="shared" si="1"/>
        <v>7500000</v>
      </c>
      <c r="J22" s="11">
        <v>5</v>
      </c>
      <c r="K22" s="12">
        <f t="shared" si="0"/>
        <v>7500000</v>
      </c>
      <c r="L22" s="11"/>
    </row>
    <row r="23" spans="1:12">
      <c r="A23" s="7">
        <v>13</v>
      </c>
      <c r="B23" s="42" t="s">
        <v>62</v>
      </c>
      <c r="C23" s="13">
        <v>5001559</v>
      </c>
      <c r="D23" s="10">
        <v>2007</v>
      </c>
      <c r="E23" s="10" t="s">
        <v>52</v>
      </c>
      <c r="F23" s="11" t="s">
        <v>28</v>
      </c>
      <c r="G23" s="12">
        <v>1800000</v>
      </c>
      <c r="H23" s="11">
        <v>3</v>
      </c>
      <c r="I23" s="12">
        <f t="shared" si="1"/>
        <v>5400000</v>
      </c>
      <c r="J23" s="11">
        <v>3</v>
      </c>
      <c r="K23" s="12">
        <f t="shared" si="0"/>
        <v>5400000</v>
      </c>
      <c r="L23" s="11"/>
    </row>
    <row r="24" spans="1:12">
      <c r="A24" s="7">
        <v>14</v>
      </c>
      <c r="B24" s="42" t="s">
        <v>31</v>
      </c>
      <c r="C24" s="13">
        <v>5001622</v>
      </c>
      <c r="D24" s="10">
        <v>2008</v>
      </c>
      <c r="E24" s="10" t="s">
        <v>52</v>
      </c>
      <c r="F24" s="11" t="s">
        <v>28</v>
      </c>
      <c r="G24" s="12">
        <v>2850000</v>
      </c>
      <c r="H24" s="11">
        <v>1</v>
      </c>
      <c r="I24" s="12">
        <f t="shared" si="1"/>
        <v>2850000</v>
      </c>
      <c r="J24" s="11">
        <v>1</v>
      </c>
      <c r="K24" s="12">
        <f t="shared" si="0"/>
        <v>2850000</v>
      </c>
      <c r="L24" s="11"/>
    </row>
    <row r="25" spans="1:12">
      <c r="A25" s="7">
        <v>15</v>
      </c>
      <c r="B25" s="42" t="s">
        <v>63</v>
      </c>
      <c r="C25" s="44" t="s">
        <v>64</v>
      </c>
      <c r="D25" s="10">
        <v>2008</v>
      </c>
      <c r="E25" s="10" t="s">
        <v>52</v>
      </c>
      <c r="F25" s="11" t="s">
        <v>28</v>
      </c>
      <c r="G25" s="12">
        <v>1500000</v>
      </c>
      <c r="H25" s="11">
        <v>1</v>
      </c>
      <c r="I25" s="12">
        <f t="shared" si="1"/>
        <v>1500000</v>
      </c>
      <c r="J25" s="11">
        <v>1</v>
      </c>
      <c r="K25" s="12">
        <f t="shared" si="0"/>
        <v>1500000</v>
      </c>
      <c r="L25" s="11"/>
    </row>
    <row r="26" spans="1:12">
      <c r="A26" s="7">
        <v>16</v>
      </c>
      <c r="B26" s="42" t="s">
        <v>65</v>
      </c>
      <c r="C26" s="44" t="s">
        <v>66</v>
      </c>
      <c r="D26" s="10">
        <v>2009</v>
      </c>
      <c r="E26" s="10" t="s">
        <v>52</v>
      </c>
      <c r="F26" s="11" t="s">
        <v>28</v>
      </c>
      <c r="G26" s="12">
        <v>3000000</v>
      </c>
      <c r="H26" s="11">
        <v>2</v>
      </c>
      <c r="I26" s="12">
        <f t="shared" si="1"/>
        <v>6000000</v>
      </c>
      <c r="J26" s="11">
        <v>2</v>
      </c>
      <c r="K26" s="12">
        <f t="shared" si="0"/>
        <v>6000000</v>
      </c>
      <c r="L26" s="11"/>
    </row>
    <row r="27" spans="1:12">
      <c r="A27" s="7">
        <v>17</v>
      </c>
      <c r="B27" s="42" t="s">
        <v>65</v>
      </c>
      <c r="C27" s="44" t="s">
        <v>67</v>
      </c>
      <c r="D27" s="10">
        <v>2009</v>
      </c>
      <c r="E27" s="10" t="s">
        <v>52</v>
      </c>
      <c r="F27" s="11" t="s">
        <v>28</v>
      </c>
      <c r="G27" s="12">
        <v>3000000</v>
      </c>
      <c r="H27" s="11">
        <v>6</v>
      </c>
      <c r="I27" s="12">
        <f t="shared" si="1"/>
        <v>18000000</v>
      </c>
      <c r="J27" s="11">
        <v>6</v>
      </c>
      <c r="K27" s="12">
        <f t="shared" si="0"/>
        <v>18000000</v>
      </c>
      <c r="L27" s="11"/>
    </row>
    <row r="28" spans="1:12">
      <c r="A28" s="7">
        <v>18</v>
      </c>
      <c r="B28" s="4" t="s">
        <v>33</v>
      </c>
      <c r="C28" s="44" t="s">
        <v>68</v>
      </c>
      <c r="D28" s="14">
        <v>2010</v>
      </c>
      <c r="E28" s="15" t="s">
        <v>52</v>
      </c>
      <c r="F28" s="13" t="s">
        <v>28</v>
      </c>
      <c r="G28" s="16">
        <v>4300000</v>
      </c>
      <c r="H28" s="13">
        <v>1</v>
      </c>
      <c r="I28" s="12">
        <f t="shared" si="1"/>
        <v>4300000</v>
      </c>
      <c r="J28" s="13">
        <v>1</v>
      </c>
      <c r="K28" s="12">
        <f t="shared" si="0"/>
        <v>4300000</v>
      </c>
      <c r="L28" s="13"/>
    </row>
    <row r="29" spans="1:12">
      <c r="A29" s="7">
        <v>19</v>
      </c>
      <c r="B29" s="4" t="s">
        <v>69</v>
      </c>
      <c r="C29" s="13" t="s">
        <v>70</v>
      </c>
      <c r="D29" s="14">
        <v>2013</v>
      </c>
      <c r="E29" s="15" t="s">
        <v>52</v>
      </c>
      <c r="F29" s="13" t="s">
        <v>28</v>
      </c>
      <c r="G29" s="16">
        <v>3300000</v>
      </c>
      <c r="H29" s="13">
        <v>1</v>
      </c>
      <c r="I29" s="12">
        <f t="shared" si="1"/>
        <v>3300000</v>
      </c>
      <c r="J29" s="13">
        <v>1</v>
      </c>
      <c r="K29" s="12">
        <f t="shared" si="0"/>
        <v>3300000</v>
      </c>
      <c r="L29" s="13"/>
    </row>
    <row r="30" spans="1:12">
      <c r="A30" s="17"/>
      <c r="B30" s="18"/>
      <c r="C30" s="19"/>
      <c r="D30" s="20"/>
      <c r="E30" s="21"/>
      <c r="F30" s="19"/>
      <c r="G30" s="22"/>
      <c r="H30" s="19"/>
      <c r="I30" s="23"/>
      <c r="J30" s="19"/>
      <c r="K30" s="23"/>
      <c r="L30" s="24"/>
    </row>
    <row r="31" spans="1:12" ht="15.75">
      <c r="H31" s="52" t="s">
        <v>34</v>
      </c>
      <c r="I31" s="52"/>
      <c r="J31" s="52"/>
      <c r="K31" s="52"/>
      <c r="L31" s="52"/>
    </row>
    <row r="32" spans="1:12" ht="15.75">
      <c r="H32" s="53" t="s">
        <v>50</v>
      </c>
      <c r="I32" s="53"/>
      <c r="J32" s="53"/>
      <c r="K32" s="53"/>
      <c r="L32" s="53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31:L31"/>
    <mergeCell ref="H32:L32"/>
    <mergeCell ref="F7:F9"/>
    <mergeCell ref="G7:G9"/>
    <mergeCell ref="H7:I8"/>
  </mergeCells>
  <conditionalFormatting sqref="A30:D30 F30:L30 A7:K10 A11:L29">
    <cfRule type="cellIs" dxfId="1" priority="12" operator="equal">
      <formula>"Thanh lý"</formula>
    </cfRule>
  </conditionalFormatting>
  <conditionalFormatting sqref="A30:D30 F30:L30 A7:K10 A11:L29">
    <cfRule type="cellIs" dxfId="0" priority="11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H17" sqref="H17"/>
    </sheetView>
  </sheetViews>
  <sheetFormatPr defaultRowHeight="15"/>
  <cols>
    <col min="1" max="1" width="5.140625" style="25" customWidth="1"/>
    <col min="2" max="2" width="21.42578125" style="25" customWidth="1"/>
    <col min="3" max="3" width="13.85546875" style="25" customWidth="1"/>
    <col min="4" max="4" width="9.28515625" style="25" customWidth="1"/>
    <col min="5" max="5" width="8.140625" style="25" customWidth="1"/>
    <col min="6" max="6" width="11.140625" style="25" customWidth="1"/>
    <col min="7" max="7" width="10.28515625" style="25" customWidth="1"/>
    <col min="8" max="8" width="10.7109375" style="25" customWidth="1"/>
    <col min="9" max="9" width="10.28515625" style="25" customWidth="1"/>
    <col min="10" max="10" width="11.5703125" style="25" customWidth="1"/>
    <col min="11" max="11" width="12.28515625" style="25" customWidth="1"/>
    <col min="12" max="16384" width="9.140625" style="25"/>
  </cols>
  <sheetData>
    <row r="1" spans="1:11" ht="15.75">
      <c r="A1" s="52" t="s">
        <v>36</v>
      </c>
      <c r="B1" s="52"/>
      <c r="C1" s="52"/>
      <c r="D1" s="52"/>
      <c r="G1" s="53" t="s">
        <v>1</v>
      </c>
      <c r="H1" s="53"/>
      <c r="I1" s="53"/>
      <c r="J1" s="53"/>
      <c r="K1" s="53"/>
    </row>
    <row r="2" spans="1:11" ht="15.75">
      <c r="A2" s="53" t="s">
        <v>2</v>
      </c>
      <c r="B2" s="53"/>
      <c r="C2" s="53"/>
      <c r="D2" s="53"/>
      <c r="G2" s="53" t="s">
        <v>3</v>
      </c>
      <c r="H2" s="53"/>
      <c r="I2" s="53"/>
      <c r="J2" s="53"/>
      <c r="K2" s="53"/>
    </row>
    <row r="4" spans="1:11" ht="15.75">
      <c r="A4" s="53" t="s">
        <v>37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15.75">
      <c r="A5" s="26"/>
      <c r="B5" s="26"/>
      <c r="C5" s="53" t="s">
        <v>48</v>
      </c>
      <c r="D5" s="53"/>
      <c r="E5" s="53"/>
      <c r="F5" s="53"/>
      <c r="G5" s="53"/>
      <c r="H5" s="53"/>
      <c r="I5" s="26"/>
      <c r="J5" s="26"/>
      <c r="K5" s="26"/>
    </row>
    <row r="7" spans="1:11">
      <c r="A7" s="63" t="s">
        <v>5</v>
      </c>
      <c r="B7" s="63" t="s">
        <v>38</v>
      </c>
      <c r="C7" s="63" t="s">
        <v>39</v>
      </c>
      <c r="D7" s="63" t="s">
        <v>40</v>
      </c>
      <c r="E7" s="65" t="s">
        <v>41</v>
      </c>
      <c r="F7" s="65" t="s">
        <v>42</v>
      </c>
      <c r="G7" s="70" t="s">
        <v>15</v>
      </c>
      <c r="H7" s="71"/>
      <c r="I7" s="63" t="s">
        <v>11</v>
      </c>
      <c r="J7" s="65" t="s">
        <v>35</v>
      </c>
      <c r="K7" s="63" t="s">
        <v>14</v>
      </c>
    </row>
    <row r="8" spans="1:11">
      <c r="A8" s="64"/>
      <c r="B8" s="64"/>
      <c r="C8" s="64"/>
      <c r="D8" s="64"/>
      <c r="E8" s="69"/>
      <c r="F8" s="69"/>
      <c r="G8" s="27" t="s">
        <v>43</v>
      </c>
      <c r="H8" s="27" t="s">
        <v>44</v>
      </c>
      <c r="I8" s="64"/>
      <c r="J8" s="66"/>
      <c r="K8" s="64"/>
    </row>
    <row r="9" spans="1:11">
      <c r="A9" s="28" t="s">
        <v>17</v>
      </c>
      <c r="B9" s="28" t="s">
        <v>18</v>
      </c>
      <c r="C9" s="28" t="s">
        <v>19</v>
      </c>
      <c r="D9" s="28">
        <v>1</v>
      </c>
      <c r="E9" s="29">
        <v>2</v>
      </c>
      <c r="F9" s="29">
        <v>3</v>
      </c>
      <c r="G9" s="28">
        <v>4</v>
      </c>
      <c r="H9" s="28">
        <v>5</v>
      </c>
      <c r="I9" s="28">
        <v>6</v>
      </c>
      <c r="J9" s="30">
        <v>7</v>
      </c>
      <c r="K9" s="29">
        <v>8</v>
      </c>
    </row>
    <row r="10" spans="1:11">
      <c r="A10" s="31">
        <v>1</v>
      </c>
      <c r="B10" s="32" t="s">
        <v>49</v>
      </c>
      <c r="C10" s="33"/>
      <c r="D10" s="33" t="s">
        <v>28</v>
      </c>
      <c r="E10" s="34" t="s">
        <v>45</v>
      </c>
      <c r="F10" s="33"/>
      <c r="G10" s="31">
        <v>2</v>
      </c>
      <c r="H10" s="31">
        <v>2</v>
      </c>
      <c r="I10" s="35">
        <v>80000</v>
      </c>
      <c r="J10" s="35">
        <v>160000</v>
      </c>
      <c r="K10" s="31"/>
    </row>
    <row r="11" spans="1:11">
      <c r="A11" s="36">
        <v>2</v>
      </c>
      <c r="B11" s="37" t="s">
        <v>32</v>
      </c>
      <c r="C11" s="38"/>
      <c r="D11" s="38" t="s">
        <v>28</v>
      </c>
      <c r="E11" s="39" t="s">
        <v>45</v>
      </c>
      <c r="F11" s="38">
        <v>2003</v>
      </c>
      <c r="G11" s="40">
        <v>1</v>
      </c>
      <c r="H11" s="40">
        <v>1</v>
      </c>
      <c r="I11" s="41">
        <v>345000</v>
      </c>
      <c r="J11" s="41">
        <v>345000</v>
      </c>
      <c r="K11" s="40"/>
    </row>
    <row r="12" spans="1:11">
      <c r="A12" s="36">
        <v>3</v>
      </c>
      <c r="B12" s="37" t="s">
        <v>32</v>
      </c>
      <c r="C12" s="38"/>
      <c r="D12" s="38" t="s">
        <v>28</v>
      </c>
      <c r="E12" s="39" t="s">
        <v>45</v>
      </c>
      <c r="F12" s="38">
        <v>2003</v>
      </c>
      <c r="G12" s="40">
        <v>1</v>
      </c>
      <c r="H12" s="40">
        <v>1</v>
      </c>
      <c r="I12" s="41">
        <v>345000</v>
      </c>
      <c r="J12" s="41">
        <v>345000</v>
      </c>
      <c r="K12" s="40"/>
    </row>
    <row r="14" spans="1:11">
      <c r="H14" s="67" t="s">
        <v>47</v>
      </c>
      <c r="I14" s="67"/>
      <c r="J14" s="67"/>
      <c r="K14" s="67"/>
    </row>
    <row r="15" spans="1:11">
      <c r="H15" s="68" t="s">
        <v>50</v>
      </c>
      <c r="I15" s="68"/>
      <c r="J15" s="68"/>
      <c r="K15" s="68"/>
    </row>
  </sheetData>
  <mergeCells count="18">
    <mergeCell ref="F7:F8"/>
    <mergeCell ref="G7:H7"/>
    <mergeCell ref="C5:H5"/>
    <mergeCell ref="A1:D1"/>
    <mergeCell ref="G1:K1"/>
    <mergeCell ref="A2:D2"/>
    <mergeCell ref="G2:K2"/>
    <mergeCell ref="A4:K4"/>
    <mergeCell ref="A7:A8"/>
    <mergeCell ref="B7:B8"/>
    <mergeCell ref="C7:C8"/>
    <mergeCell ref="D7:D8"/>
    <mergeCell ref="E7:E8"/>
    <mergeCell ref="I7:I8"/>
    <mergeCell ref="J7:J8"/>
    <mergeCell ref="K7:K8"/>
    <mergeCell ref="H14:K14"/>
    <mergeCell ref="H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2015-12-14T01:11:13Z</dcterms:modified>
</cp:coreProperties>
</file>